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46991BC8-08BE-4B40-8CEE-A4A0B27962D5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<sst xmlns="http://schemas.openxmlformats.org/spreadsheetml/2006/main" count="210" uniqueCount="208">
  <si>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</si>
  <si>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</si>
  <si>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</si>
  <si>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</si>
  <si>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</si>
  <si>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</si>
  <si>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</si>
  <si>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</si>
  <si>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</si>
  <si>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</si>
  <si>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</si>
  <si>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</si>
  <si>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</si>
  <si>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</si>
  <si>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</si>
  <si>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</si>
  <si>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</si>
  <si>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</si>
  <si>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</si>
  <si>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</si>
  <si>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</si>
  <si>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</si>
  <si>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</si>
  <si>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</si>
  <si>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</si>
  <si>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</si>
  <si>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</si>
  <si>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</si>
  <si>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</si>
  <si>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</si>
  <si>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</si>
  <si>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</si>
  <si>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</si>
  <si>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</si>
  <si>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</si>
  <si>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</si>
  <si>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</si>
  <si>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</si>
  <si>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</si>
  <si>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</si>
  <si>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</si>
  <si>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</si>
  <si>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</si>
  <si>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</si>
  <si>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</si>
  <si>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</si>
  <si>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</si>
  <si>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</si>
  <si>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</si>
  <si>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</si>
  <si>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</si>
  <si>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</si>
  <si>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</si>
  <si>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</si>
  <si>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</si>
  <si>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</si>
  <si>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</si>
  <si>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</si>
  <si>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</si>
  <si>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</si>
  <si>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</si>
  <si>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</si>
  <si>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</si>
  <si>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</si>
  <si>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</si>
  <si>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</si>
  <si>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</si>
  <si>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</si>
  <si>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</si>
  <si>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</si>
  <si>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</si>
  <si>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</si>
  <si>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</si>
  <si>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</si>
  <si>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</si>
  <si>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</si>
  <si>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</si>
  <si>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</si>
  <si>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</si>
  <si>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</si>
  <si>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</si>
  <si>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</si>
  <si>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</si>
  <si>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</si>
  <si>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</si>
  <si>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</si>
  <si>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</si>
  <si>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</si>
  <si>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</si>
  <si>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</si>
  <si>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</si>
  <si>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</si>
  <si>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</si>
  <si>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</si>
  <si>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</si>
  <si>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</si>
  <si>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</si>
  <si>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</si>
  <si>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</si>
  <si>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</si>
  <si>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</si>
  <si>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</si>
  <si>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</si>
  <si>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</si>
  <si>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</si>
  <si>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</si>
  <si>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</si>
  <si>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</si>
  <si>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</si>
  <si>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</si>
  <si>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</si>
  <si>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</si>
  <si>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</si>
  <si>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</si>
  <si>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</si>
  <si>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</si>
  <si>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</si>
  <si>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</si>
  <si>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</si>
  <si>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</si>
  <si>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</si>
  <si>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</si>
  <si>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</si>
  <si>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</si>
  <si>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</si>
  <si>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</si>
  <si>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</si>
  <si>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</si>
  <si>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</si>
  <si>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</si>
  <si>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</si>
  <si>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</si>
  <si>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</si>
  <si>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</si>
  <si>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</si>
  <si>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</si>
  <si>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</si>
  <si>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</si>
  <si>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</si>
  <si>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</si>
  <si>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</si>
  <si>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</si>
  <si>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</si>
  <si>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</si>
  <si>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</si>
  <si>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</si>
  <si>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</si>
  <si>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</si>
  <si>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</si>
  <si>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</si>
  <si>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</si>
  <si>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</si>
  <si>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</si>
  <si>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</si>
  <si>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</si>
  <si>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</si>
  <si>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</si>
  <si>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</si>
  <si>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</si>
  <si>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</si>
  <si>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</si>
  <si>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</si>
  <si>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</si>
  <si>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</si>
  <si>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</si>
  <si>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</si>
  <si>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</si>
  <si>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</si>
  <si>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</si>
  <si>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</si>
  <si>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</si>
  <si>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</si>
  <si>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</si>
  <si>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</si>
  <si>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</si>
  <si>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</si>
  <si>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</si>
  <si>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</si>
  <si>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</si>
  <si>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</si>
  <si>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</si>
  <si>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</si>
  <si>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</si>
  <si>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</si>
  <si>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</si>
  <si>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</si>
  <si>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</si>
  <si>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</si>
  <si>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</si>
  <si>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</si>
  <si>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</si>
  <si>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</si>
  <si>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</si>
  <si>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</si>
  <si>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</si>
  <si>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</si>
  <si>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</si>
  <si>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</si>
  <si>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</si>
  <si>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</si>
  <si>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</si>
  <si>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</si>
  <si>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</si>
  <si>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</si>
  <si>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</si>
  <si>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</si>
  <si>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السلام الدولية للنقل والتجارة</t>
  </si>
  <si>
    <t>SALAM INTERNATIONL TRANSPORT &amp; TRADING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</si>
</sst>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131034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0.98</v>
      </c>
      <c r="F6" s="13">
        <v>0.64</v>
      </c>
      <c r="G6" s="13">
        <v>0.53</v>
      </c>
      <c r="H6" s="13">
        <v>0.39</v>
      </c>
      <c r="I6" s="14" t="s">
        <v>5</v>
      </c>
    </row>
    <row r="7" spans="4:9" ht="15.75" x14ac:dyDescent="0.25">
      <c r="D7" s="12" t="s">
        <v>6</v>
      </c>
      <c r="E7" s="15">
        <v>920688.83</v>
      </c>
      <c r="F7" s="15">
        <v>528605.05000000005</v>
      </c>
      <c r="G7" s="15">
        <v>2685637.89</v>
      </c>
      <c r="H7" s="15">
        <v>1589633.04</v>
      </c>
      <c r="I7" s="14" t="s">
        <v>7</v>
      </c>
    </row>
    <row r="8" spans="4:9" ht="15.75" x14ac:dyDescent="0.25">
      <c r="D8" s="12" t="s">
        <v>8</v>
      </c>
      <c r="E8" s="15">
        <v>1309339</v>
      </c>
      <c r="F8" s="15">
        <v>972220</v>
      </c>
      <c r="G8" s="15">
        <v>5102465</v>
      </c>
      <c r="H8" s="15">
        <v>3024585</v>
      </c>
      <c r="I8" s="14" t="s">
        <v>9</v>
      </c>
    </row>
    <row r="9" spans="4:9" ht="15.75" x14ac:dyDescent="0.25">
      <c r="D9" s="12" t="s">
        <v>10</v>
      </c>
      <c r="E9" s="15">
        <v>1294</v>
      </c>
      <c r="F9" s="15">
        <v>806</v>
      </c>
      <c r="G9" s="15">
        <v>3927</v>
      </c>
      <c r="H9" s="15">
        <v>3274</v>
      </c>
      <c r="I9" s="14" t="s">
        <v>11</v>
      </c>
    </row>
    <row r="10" spans="4:9" ht="15.75" x14ac:dyDescent="0.25">
      <c r="D10" s="12" t="s">
        <v>12</v>
      </c>
      <c r="E10" s="15">
        <v>18000000</v>
      </c>
      <c r="F10" s="15">
        <v>18000000</v>
      </c>
      <c r="G10" s="15">
        <v>18000000</v>
      </c>
      <c r="H10" s="15">
        <v>18000000</v>
      </c>
      <c r="I10" s="14" t="s">
        <v>13</v>
      </c>
    </row>
    <row r="11" spans="4:9" ht="15.75" x14ac:dyDescent="0.25">
      <c r="D11" s="12" t="s">
        <v>14</v>
      </c>
      <c r="E11" s="15">
        <v>17640000</v>
      </c>
      <c r="F11" s="15">
        <v>11520000</v>
      </c>
      <c r="G11" s="15">
        <v>9540000</v>
      </c>
      <c r="H11" s="15">
        <v>7020000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844365</v>
      </c>
      <c r="F16" s="25">
        <v>701337</v>
      </c>
      <c r="G16" s="25">
        <v>187992</v>
      </c>
      <c r="H16" s="25">
        <v>646463</v>
      </c>
      <c r="I16" s="11" t="s">
        <v>21</v>
      </c>
    </row>
    <row r="17" spans="4:9" ht="15.75" x14ac:dyDescent="0.25">
      <c r="D17" s="12" t="s">
        <v>22</v>
      </c>
      <c r="E17" s="26">
        <v>458960</v>
      </c>
      <c r="F17" s="26">
        <v>1459522</v>
      </c>
      <c r="G17" s="26">
        <v>1314366</v>
      </c>
      <c r="H17" s="26">
        <v>2614621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178795</v>
      </c>
      <c r="F19" s="26">
        <v>222334</v>
      </c>
      <c r="G19" s="26">
        <v>96934</v>
      </c>
      <c r="H19" s="26">
        <v>95099</v>
      </c>
      <c r="I19" s="14" t="s">
        <v>27</v>
      </c>
    </row>
    <row r="20" spans="4:9" ht="15.75" x14ac:dyDescent="0.25">
      <c r="D20" s="27" t="s">
        <v>28</v>
      </c>
      <c r="E20" s="26">
        <v>10702</v>
      </c>
      <c r="F20" s="26">
        <v>9543</v>
      </c>
      <c r="G20" s="26">
        <v>334355</v>
      </c>
      <c r="H20" s="26">
        <v>529978</v>
      </c>
      <c r="I20" s="14" t="s">
        <v>29</v>
      </c>
    </row>
    <row r="21" spans="4:9" ht="15.75" x14ac:dyDescent="0.25">
      <c r="D21" s="27" t="s">
        <v>30</v>
      </c>
      <c r="E21" s="26">
        <v>60655</v>
      </c>
      <c r="F21" s="26">
        <v>142838</v>
      </c>
      <c r="G21" s="26">
        <v>232557</v>
      </c>
      <c r="H21" s="26">
        <v>243604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2843946</v>
      </c>
      <c r="F23" s="26">
        <v>3223107</v>
      </c>
      <c r="G23" s="26">
        <v>2408247</v>
      </c>
      <c r="H23" s="26">
        <v>4430001</v>
      </c>
      <c r="I23" s="14" t="s">
        <v>35</v>
      </c>
    </row>
    <row r="24" spans="4:9" ht="15.75" x14ac:dyDescent="0.25">
      <c r="D24" s="12" t="s">
        <v>36</v>
      </c>
      <c r="E24" s="26">
        <v>20034891</v>
      </c>
      <c r="F24" s="26">
        <v>19697339</v>
      </c>
      <c r="G24" s="26">
        <v>20063113</v>
      </c>
      <c r="H24" s="26">
        <v>18899540</v>
      </c>
      <c r="I24" s="14" t="s">
        <v>37</v>
      </c>
    </row>
    <row r="25" spans="4:9" ht="15.75" x14ac:dyDescent="0.25">
      <c r="D25" s="12" t="s">
        <v>38</v>
      </c>
      <c r="E25" s="26">
        <v>436013</v>
      </c>
      <c r="F25" s="26">
        <v>500693</v>
      </c>
      <c r="G25" s="26">
        <v>534344</v>
      </c>
      <c r="H25" s="26">
        <v>668598</v>
      </c>
      <c r="I25" s="14" t="s">
        <v>39</v>
      </c>
    </row>
    <row r="26" spans="4:9" ht="15.75" x14ac:dyDescent="0.25">
      <c r="D26" s="12" t="s">
        <v>40</v>
      </c>
      <c r="E26" s="26">
        <v>204874</v>
      </c>
      <c r="F26" s="26">
        <v>204874</v>
      </c>
      <c r="G26" s="26">
        <v>204874</v>
      </c>
      <c r="H26" s="26">
        <v>204874</v>
      </c>
      <c r="I26" s="14" t="s">
        <v>41</v>
      </c>
    </row>
    <row r="27" spans="4:9" ht="15.75" x14ac:dyDescent="0.25">
      <c r="D27" s="12" t="s">
        <v>42</v>
      </c>
      <c r="E27" s="26">
        <v>2470248</v>
      </c>
      <c r="F27" s="26">
        <v>2517437</v>
      </c>
      <c r="G27" s="26">
        <v>2632924</v>
      </c>
      <c r="H27" s="26">
        <v>1897966</v>
      </c>
      <c r="I27" s="14" t="s">
        <v>43</v>
      </c>
    </row>
    <row r="28" spans="4:9" ht="15.75" x14ac:dyDescent="0.25">
      <c r="D28" s="12" t="s">
        <v>44</v>
      </c>
      <c r="E28" s="26">
        <v>3111135</v>
      </c>
      <c r="F28" s="26">
        <v>3223004</v>
      </c>
      <c r="G28" s="26">
        <v>3372142</v>
      </c>
      <c r="H28" s="26">
        <v>2771438</v>
      </c>
      <c r="I28" s="14" t="s">
        <v>45</v>
      </c>
    </row>
    <row r="29" spans="4:9" ht="15.75" x14ac:dyDescent="0.25">
      <c r="D29" s="12" t="s">
        <v>46</v>
      </c>
      <c r="E29" s="26">
        <v>5785940</v>
      </c>
      <c r="F29" s="26">
        <v>6092690</v>
      </c>
      <c r="G29" s="26">
        <v>6588763</v>
      </c>
      <c r="H29" s="26">
        <v>3246353</v>
      </c>
      <c r="I29" s="14" t="s">
        <v>47</v>
      </c>
    </row>
    <row r="30" spans="4:9" ht="15.75" x14ac:dyDescent="0.25">
      <c r="D30" s="28" t="s">
        <v>48</v>
      </c>
      <c r="E30" s="29">
        <v>31775912</v>
      </c>
      <c r="F30" s="29">
        <v>32236140</v>
      </c>
      <c r="G30" s="29">
        <v>32432265</v>
      </c>
      <c r="H30" s="29">
        <v>29347332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2516475</v>
      </c>
      <c r="F35" s="25">
        <v>3180046</v>
      </c>
      <c r="G35" s="25">
        <v>4553378</v>
      </c>
      <c r="H35" s="25">
        <v>3661268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560829</v>
      </c>
      <c r="H36" s="26">
        <v>666939</v>
      </c>
      <c r="I36" s="14" t="s">
        <v>57</v>
      </c>
    </row>
    <row r="37" spans="4:9" ht="15.75" x14ac:dyDescent="0.25">
      <c r="D37" s="12" t="s">
        <v>58</v>
      </c>
      <c r="E37" s="26">
        <v>240000</v>
      </c>
      <c r="F37" s="26">
        <v>370336</v>
      </c>
      <c r="G37" s="26">
        <v>818166</v>
      </c>
      <c r="H37" s="26">
        <v>950257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3539428</v>
      </c>
      <c r="F39" s="26">
        <v>4593336</v>
      </c>
      <c r="G39" s="26">
        <v>6461938</v>
      </c>
      <c r="H39" s="26">
        <v>6027169</v>
      </c>
      <c r="I39" s="14" t="s">
        <v>63</v>
      </c>
    </row>
    <row r="40" spans="4:9" ht="15.75" x14ac:dyDescent="0.25">
      <c r="D40" s="12" t="s">
        <v>64</v>
      </c>
      <c r="E40" s="26">
        <v>33721</v>
      </c>
      <c r="F40" s="26">
        <v>684726</v>
      </c>
      <c r="G40" s="26">
        <v>441032</v>
      </c>
      <c r="H40" s="26">
        <v>1133135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4620624</v>
      </c>
      <c r="F42" s="26">
        <v>4835977</v>
      </c>
      <c r="G42" s="26">
        <v>4147792</v>
      </c>
      <c r="H42" s="26">
        <v>1015950</v>
      </c>
      <c r="I42" s="14" t="s">
        <v>69</v>
      </c>
    </row>
    <row r="43" spans="4:9" ht="15.75" x14ac:dyDescent="0.25">
      <c r="D43" s="36" t="s">
        <v>70</v>
      </c>
      <c r="E43" s="29">
        <v>8193773</v>
      </c>
      <c r="F43" s="29">
        <v>10114039</v>
      </c>
      <c r="G43" s="29">
        <v>11050762</v>
      </c>
      <c r="H43" s="29">
        <v>8176254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18000000</v>
      </c>
      <c r="F46" s="25">
        <v>18000000</v>
      </c>
      <c r="G46" s="25">
        <v>18000000</v>
      </c>
      <c r="H46" s="25">
        <v>18000000</v>
      </c>
      <c r="I46" s="11" t="s">
        <v>75</v>
      </c>
    </row>
    <row r="47" spans="4:9" ht="15.75" x14ac:dyDescent="0.25">
      <c r="D47" s="12" t="s">
        <v>76</v>
      </c>
      <c r="E47" s="26">
        <v>18000000</v>
      </c>
      <c r="F47" s="26">
        <v>18000000</v>
      </c>
      <c r="G47" s="26">
        <v>18000000</v>
      </c>
      <c r="H47" s="26">
        <v>18000000</v>
      </c>
      <c r="I47" s="14" t="s">
        <v>77</v>
      </c>
    </row>
    <row r="48" spans="4:9" ht="15.75" x14ac:dyDescent="0.25">
      <c r="D48" s="12" t="s">
        <v>78</v>
      </c>
      <c r="E48" s="26">
        <v>18000000</v>
      </c>
      <c r="F48" s="26">
        <v>18000000</v>
      </c>
      <c r="G48" s="26">
        <v>18000000</v>
      </c>
      <c r="H48" s="26">
        <v>18000000</v>
      </c>
      <c r="I48" s="14" t="s">
        <v>79</v>
      </c>
    </row>
    <row r="49" spans="4:9" ht="15.75" x14ac:dyDescent="0.25">
      <c r="D49" s="12" t="s">
        <v>80</v>
      </c>
      <c r="E49" s="26">
        <v>153776</v>
      </c>
      <c r="F49" s="26">
        <v>103800</v>
      </c>
      <c r="G49" s="26">
        <v>2186726</v>
      </c>
      <c r="H49" s="26">
        <v>2059079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48024</v>
      </c>
      <c r="H50" s="26">
        <v>48024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1349998</v>
      </c>
      <c r="F54" s="26">
        <v>1349998</v>
      </c>
      <c r="G54" s="26">
        <v>1349998</v>
      </c>
      <c r="H54" s="26">
        <v>1349998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900000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-326297</v>
      </c>
      <c r="F58" s="26">
        <v>-433261</v>
      </c>
      <c r="G58" s="26">
        <v>-297413</v>
      </c>
      <c r="H58" s="26">
        <v>-212192</v>
      </c>
      <c r="I58" s="14" t="s">
        <v>93</v>
      </c>
    </row>
    <row r="59" spans="4:9" ht="15.75" x14ac:dyDescent="0.25">
      <c r="D59" s="12" t="s">
        <v>94</v>
      </c>
      <c r="E59" s="26">
        <v>2575144</v>
      </c>
      <c r="F59" s="26">
        <v>2198336</v>
      </c>
      <c r="G59" s="26">
        <v>-850790</v>
      </c>
      <c r="H59" s="26">
        <v>-1953666</v>
      </c>
      <c r="I59" s="14" t="s">
        <v>95</v>
      </c>
    </row>
    <row r="60" spans="4:9" ht="15.75" x14ac:dyDescent="0.25">
      <c r="D60" s="12" t="s">
        <v>96</v>
      </c>
      <c r="E60" s="26">
        <v>19952625</v>
      </c>
      <c r="F60" s="26">
        <v>18518877</v>
      </c>
      <c r="G60" s="26">
        <v>17736549</v>
      </c>
      <c r="H60" s="26">
        <v>16591247</v>
      </c>
      <c r="I60" s="14" t="s">
        <v>97</v>
      </c>
    </row>
    <row r="61" spans="4:9" ht="15.75" x14ac:dyDescent="0.25">
      <c r="D61" s="41" t="s">
        <v>201</v>
      </c>
      <c r="E61" s="26">
        <v>3629514</v>
      </c>
      <c r="F61" s="26">
        <v>3603224</v>
      </c>
      <c r="G61" s="26">
        <v>3644954</v>
      </c>
      <c r="H61" s="26">
        <v>4579831</v>
      </c>
      <c r="I61" s="42" t="s">
        <v>200</v>
      </c>
    </row>
    <row r="62" spans="4:9" ht="15.75" x14ac:dyDescent="0.25">
      <c r="D62" s="16" t="s">
        <v>98</v>
      </c>
      <c r="E62" s="29">
        <v>31775912</v>
      </c>
      <c r="F62" s="29">
        <v>32236140</v>
      </c>
      <c r="G62" s="29">
        <v>32432265</v>
      </c>
      <c r="H62" s="29">
        <v>29347332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3814787</v>
      </c>
      <c r="F66" s="25">
        <v>4490691</v>
      </c>
      <c r="G66" s="25">
        <v>4480974</v>
      </c>
      <c r="H66" s="25">
        <v>4559769</v>
      </c>
      <c r="I66" s="11" t="s">
        <v>103</v>
      </c>
    </row>
    <row r="67" spans="4:9" ht="15.75" x14ac:dyDescent="0.25">
      <c r="D67" s="12" t="s">
        <v>104</v>
      </c>
      <c r="E67" s="26">
        <v>2571878</v>
      </c>
      <c r="F67" s="26">
        <v>3180650</v>
      </c>
      <c r="G67" s="26">
        <v>3313409</v>
      </c>
      <c r="H67" s="26">
        <v>3655346</v>
      </c>
      <c r="I67" s="14" t="s">
        <v>105</v>
      </c>
    </row>
    <row r="68" spans="4:9" ht="15.75" x14ac:dyDescent="0.25">
      <c r="D68" s="12" t="s">
        <v>106</v>
      </c>
      <c r="E68" s="26">
        <v>1242909</v>
      </c>
      <c r="F68" s="26">
        <v>1310041</v>
      </c>
      <c r="G68" s="26">
        <v>1167565</v>
      </c>
      <c r="H68" s="26">
        <v>904423</v>
      </c>
      <c r="I68" s="14" t="s">
        <v>107</v>
      </c>
    </row>
    <row r="69" spans="4:9" ht="15.75" x14ac:dyDescent="0.25">
      <c r="D69" s="12" t="s">
        <v>108</v>
      </c>
      <c r="E69" s="26">
        <v>846958</v>
      </c>
      <c r="F69" s="26">
        <v>922160</v>
      </c>
      <c r="G69" s="26">
        <v>851685</v>
      </c>
      <c r="H69" s="26">
        <v>930507</v>
      </c>
      <c r="I69" s="14" t="s">
        <v>109</v>
      </c>
    </row>
    <row r="70" spans="4:9" ht="15.75" x14ac:dyDescent="0.25">
      <c r="D70" s="12" t="s">
        <v>110</v>
      </c>
      <c r="E70" s="26">
        <v>19633</v>
      </c>
      <c r="F70" s="26">
        <v>9990</v>
      </c>
      <c r="G70" s="26">
        <v>23285</v>
      </c>
      <c r="H70" s="26">
        <v>49852</v>
      </c>
      <c r="I70" s="14" t="s">
        <v>111</v>
      </c>
    </row>
    <row r="71" spans="4:9" ht="15.75" x14ac:dyDescent="0.25">
      <c r="D71" s="12" t="s">
        <v>112</v>
      </c>
      <c r="E71" s="26">
        <v>129273</v>
      </c>
      <c r="F71" s="26">
        <v>127878</v>
      </c>
      <c r="G71" s="26">
        <v>150798</v>
      </c>
      <c r="H71" s="26">
        <v>249004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6647</v>
      </c>
      <c r="G72" s="26">
        <v>286119</v>
      </c>
      <c r="H72" s="26">
        <v>210500</v>
      </c>
      <c r="I72" s="14" t="s">
        <v>115</v>
      </c>
    </row>
    <row r="73" spans="4:9" ht="15.75" x14ac:dyDescent="0.25">
      <c r="D73" s="12" t="s">
        <v>116</v>
      </c>
      <c r="E73" s="26">
        <v>376318</v>
      </c>
      <c r="F73" s="26">
        <v>371244</v>
      </c>
      <c r="G73" s="26">
        <v>6476</v>
      </c>
      <c r="H73" s="26">
        <v>-286436</v>
      </c>
      <c r="I73" s="14" t="s">
        <v>117</v>
      </c>
    </row>
    <row r="74" spans="4:9" ht="15.75" x14ac:dyDescent="0.25">
      <c r="D74" s="12" t="s">
        <v>118</v>
      </c>
      <c r="E74" s="26">
        <v>1156985</v>
      </c>
      <c r="F74" s="26">
        <v>803149</v>
      </c>
      <c r="G74" s="26">
        <v>1310023</v>
      </c>
      <c r="H74" s="26">
        <v>1124913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4024</v>
      </c>
      <c r="H75" s="26">
        <v>21214</v>
      </c>
      <c r="I75" s="14" t="s">
        <v>121</v>
      </c>
    </row>
    <row r="76" spans="4:9" ht="15.75" x14ac:dyDescent="0.25">
      <c r="D76" s="12" t="s">
        <v>122</v>
      </c>
      <c r="E76" s="26">
        <v>1533303</v>
      </c>
      <c r="F76" s="26">
        <v>1174393</v>
      </c>
      <c r="G76" s="26">
        <v>1312475</v>
      </c>
      <c r="H76" s="26">
        <v>817263</v>
      </c>
      <c r="I76" s="14" t="s">
        <v>123</v>
      </c>
    </row>
    <row r="77" spans="4:9" ht="15.75" x14ac:dyDescent="0.25">
      <c r="D77" s="12" t="s">
        <v>124</v>
      </c>
      <c r="E77" s="26">
        <v>88084</v>
      </c>
      <c r="F77" s="26">
        <v>137171</v>
      </c>
      <c r="G77" s="26">
        <v>234097</v>
      </c>
      <c r="H77" s="26">
        <v>479222</v>
      </c>
      <c r="I77" s="14" t="s">
        <v>125</v>
      </c>
    </row>
    <row r="78" spans="4:9" ht="15.75" x14ac:dyDescent="0.25">
      <c r="D78" s="12" t="s">
        <v>126</v>
      </c>
      <c r="E78" s="26">
        <v>1445219</v>
      </c>
      <c r="F78" s="26">
        <v>1037222</v>
      </c>
      <c r="G78" s="26">
        <v>1078378</v>
      </c>
      <c r="H78" s="26">
        <v>338041</v>
      </c>
      <c r="I78" s="43" t="s">
        <v>127</v>
      </c>
    </row>
    <row r="79" spans="4:9" ht="15.75" x14ac:dyDescent="0.25">
      <c r="D79" s="12" t="s">
        <v>128</v>
      </c>
      <c r="E79" s="26">
        <v>37413</v>
      </c>
      <c r="F79" s="26">
        <v>37389</v>
      </c>
      <c r="G79" s="26">
        <v>32744</v>
      </c>
      <c r="H79" s="26">
        <v>72217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5566</v>
      </c>
      <c r="H80" s="26">
        <v>208976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1407806</v>
      </c>
      <c r="F83" s="26">
        <v>999833</v>
      </c>
      <c r="G83" s="26">
        <v>1040068</v>
      </c>
      <c r="H83" s="26">
        <v>56848</v>
      </c>
      <c r="I83" s="43" t="s">
        <v>137</v>
      </c>
    </row>
    <row r="84" spans="4:9" ht="15.75" x14ac:dyDescent="0.25">
      <c r="D84" s="41" t="s">
        <v>201</v>
      </c>
      <c r="E84" s="26">
        <v>29820</v>
      </c>
      <c r="F84" s="26">
        <v>-41730</v>
      </c>
      <c r="G84" s="26">
        <v>-190455</v>
      </c>
      <c r="H84" s="26">
        <v>-555972</v>
      </c>
      <c r="I84" s="42" t="s">
        <v>200</v>
      </c>
    </row>
    <row r="85" spans="4:9" ht="15.75" x14ac:dyDescent="0.25">
      <c r="D85" s="16" t="s">
        <v>138</v>
      </c>
      <c r="E85" s="29">
        <v>1377986</v>
      </c>
      <c r="F85" s="29">
        <v>1041563</v>
      </c>
      <c r="G85" s="29">
        <v>1230523</v>
      </c>
      <c r="H85" s="29">
        <v>612820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703286</v>
      </c>
      <c r="F89" s="25">
        <v>189941</v>
      </c>
      <c r="G89" s="25">
        <v>650774</v>
      </c>
      <c r="H89" s="25">
        <v>278463</v>
      </c>
      <c r="I89" s="11" t="s">
        <v>143</v>
      </c>
    </row>
    <row r="90" spans="4:9" ht="15.75" x14ac:dyDescent="0.25">
      <c r="D90" s="12" t="s">
        <v>144</v>
      </c>
      <c r="E90" s="26">
        <v>950486</v>
      </c>
      <c r="F90" s="26">
        <v>789676</v>
      </c>
      <c r="G90" s="26">
        <v>490095</v>
      </c>
      <c r="H90" s="26">
        <v>4456904</v>
      </c>
      <c r="I90" s="14" t="s">
        <v>145</v>
      </c>
    </row>
    <row r="91" spans="4:9" ht="15.75" x14ac:dyDescent="0.25">
      <c r="D91" s="12" t="s">
        <v>146</v>
      </c>
      <c r="E91" s="26">
        <v>1265121</v>
      </c>
      <c r="F91" s="26">
        <v>1255952</v>
      </c>
      <c r="G91" s="26">
        <v>732966</v>
      </c>
      <c r="H91" s="26">
        <v>1165616</v>
      </c>
      <c r="I91" s="14" t="s">
        <v>147</v>
      </c>
    </row>
    <row r="92" spans="4:9" ht="15.75" x14ac:dyDescent="0.25">
      <c r="D92" s="12" t="s">
        <v>148</v>
      </c>
      <c r="E92" s="26">
        <v>-2072579</v>
      </c>
      <c r="F92" s="26">
        <v>-1532283</v>
      </c>
      <c r="G92" s="26">
        <v>-1683894</v>
      </c>
      <c r="H92" s="26">
        <v>-5250209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846314</v>
      </c>
      <c r="F94" s="29">
        <v>703286</v>
      </c>
      <c r="G94" s="29">
        <v>189941</v>
      </c>
      <c r="H94" s="29">
        <v>650774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7.2741055555555558</v>
      </c>
      <c r="F98" s="10">
        <f>+F8*100/F10</f>
        <v>5.4012222222222226</v>
      </c>
      <c r="G98" s="10">
        <f>+G8*100/G10</f>
        <v>28.347027777777779</v>
      </c>
      <c r="H98" s="10">
        <f>+H8*100/H10</f>
        <v>16.803249999999998</v>
      </c>
      <c r="I98" s="11" t="s">
        <v>155</v>
      </c>
    </row>
    <row r="99" spans="1:15" ht="15.75" x14ac:dyDescent="0.25">
      <c r="D99" s="12" t="s">
        <v>156</v>
      </c>
      <c r="E99" s="13">
        <f>+E85/E10</f>
        <v>7.6554777777777777E-2</v>
      </c>
      <c r="F99" s="13">
        <f>+F85/F10</f>
        <v>5.786461111111111E-2</v>
      </c>
      <c r="G99" s="13">
        <f>+G85/G10</f>
        <v>6.8362388888888889E-2</v>
      </c>
      <c r="H99" s="13">
        <f>+H85/H10</f>
        <v>3.4045555555555558E-2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0.05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1.1084791666666667</v>
      </c>
      <c r="F101" s="13">
        <f>+F60/F10</f>
        <v>1.0288265000000001</v>
      </c>
      <c r="G101" s="13">
        <f>+G60/G10</f>
        <v>0.98536383333333333</v>
      </c>
      <c r="H101" s="13">
        <f>+H60/H10</f>
        <v>0.9217359444444444</v>
      </c>
      <c r="I101" s="14" t="s">
        <v>161</v>
      </c>
    </row>
    <row r="102" spans="1:15" ht="15.75" x14ac:dyDescent="0.25">
      <c r="D102" s="12" t="s">
        <v>162</v>
      </c>
      <c r="E102" s="13">
        <f>+E11/E85</f>
        <v>12.801291159706993</v>
      </c>
      <c r="F102" s="13">
        <f>+F11/F85</f>
        <v>11.060300721127767</v>
      </c>
      <c r="G102" s="13">
        <f>+G11/G85</f>
        <v>7.7528010447590168</v>
      </c>
      <c r="H102" s="13">
        <f>+H11/H85</f>
        <v>11.455239711497667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5.1020408163265305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65.312709998505071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0.88409419813182477</v>
      </c>
      <c r="F105" s="46">
        <f>+F11/F60</f>
        <v>0.62206795800846892</v>
      </c>
      <c r="G105" s="46">
        <f>+G11/G60</f>
        <v>0.53787238994462794</v>
      </c>
      <c r="H105" s="46">
        <f>+H11/H60</f>
        <v>0.4231146700425833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32.581347267881533</v>
      </c>
      <c r="F107" s="51">
        <f>+F68*100/F66</f>
        <v>29.172370131901751</v>
      </c>
      <c r="G107" s="51">
        <f>+G68*100/G66</f>
        <v>26.056053884713457</v>
      </c>
      <c r="H107" s="51">
        <f>+H68*100/H66</f>
        <v>19.834842510662273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40.193672674254159</v>
      </c>
      <c r="F108" s="52">
        <f>+F76*100/F66</f>
        <v>26.151721416592679</v>
      </c>
      <c r="G108" s="52">
        <f>+G76*100/G66</f>
        <v>29.289949015548853</v>
      </c>
      <c r="H108" s="52">
        <f>+H76*100/H66</f>
        <v>17.923342169307261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36.903921503349991</v>
      </c>
      <c r="F109" s="52">
        <f>+F83*100/F66</f>
        <v>22.264569083020852</v>
      </c>
      <c r="G109" s="52">
        <f>+G83*100/G66</f>
        <v>23.210757304103975</v>
      </c>
      <c r="H109" s="52">
        <f>+H83*100/H66</f>
        <v>1.2467298233748245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4.4304188657118635</v>
      </c>
      <c r="F110" s="52">
        <f t="shared" ref="F110:H110" si="0">F83*100/F30</f>
        <v>3.1015903268815683</v>
      </c>
      <c r="G110" s="52">
        <f t="shared" si="0"/>
        <v>3.2068928889178725</v>
      </c>
      <c r="H110" s="52">
        <f t="shared" si="0"/>
        <v>0.19370755747064161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6.9062892727147434</v>
      </c>
      <c r="F111" s="53">
        <f t="shared" ref="F111:H111" si="1">+F85*100/F60</f>
        <v>5.6243313241942259</v>
      </c>
      <c r="G111" s="53">
        <f t="shared" si="1"/>
        <v>6.9377814139605176</v>
      </c>
      <c r="H111" s="53">
        <f t="shared" si="1"/>
        <v>3.6936343603346993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25.786114337174649</v>
      </c>
      <c r="F113" s="10">
        <f>+F43*100/F30</f>
        <v>31.37484512723918</v>
      </c>
      <c r="G113" s="10">
        <f>+G43*100/G30</f>
        <v>34.073358737047812</v>
      </c>
      <c r="H113" s="10">
        <f>+H43*100/H30</f>
        <v>27.8602974880306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62.791667474406403</v>
      </c>
      <c r="F114" s="13">
        <f>+F60*100/F30</f>
        <v>57.4475635110159</v>
      </c>
      <c r="G114" s="13">
        <f>+G60*100/G30</f>
        <v>54.687975076671336</v>
      </c>
      <c r="H114" s="13">
        <f>+H60*100/H30</f>
        <v>56.534089708734001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17.407281685663683</v>
      </c>
      <c r="F115" s="46">
        <f t="shared" si="2"/>
        <v>8.5615253953095038</v>
      </c>
      <c r="G115" s="46">
        <f t="shared" si="2"/>
        <v>5.6065434413939519</v>
      </c>
      <c r="H115" s="46">
        <f>+H76/H77</f>
        <v>1.7053954117298455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0.12005279344932727</v>
      </c>
      <c r="F117" s="10">
        <f>+F66/F30</f>
        <v>0.13930610178513927</v>
      </c>
      <c r="G117" s="10">
        <f>+G66/G30</f>
        <v>0.13816407827205407</v>
      </c>
      <c r="H117" s="10">
        <f>+H66/H30</f>
        <v>0.15537252244940017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1.226172120464075</v>
      </c>
      <c r="F118" s="13">
        <f>+F66/F28</f>
        <v>1.393324674744431</v>
      </c>
      <c r="G118" s="13">
        <f>+G66/G28</f>
        <v>1.3288212655338951</v>
      </c>
      <c r="H118" s="13">
        <f>+H66/H28</f>
        <v>1.6452718769101096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-5.4850981046238436</v>
      </c>
      <c r="F119" s="46">
        <f>+F66/F122</f>
        <v>-3.2773288260575422</v>
      </c>
      <c r="G119" s="46">
        <f>+G66/G122</f>
        <v>-1.1054059127841762</v>
      </c>
      <c r="H119" s="46">
        <f>+H66/H122</f>
        <v>-2.8549088136000722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0.80350440805689505</v>
      </c>
      <c r="F121" s="58">
        <f>+F23/F39</f>
        <v>0.70169197289290397</v>
      </c>
      <c r="G121" s="58">
        <f>+G23/G39</f>
        <v>0.37268184869616516</v>
      </c>
      <c r="H121" s="58">
        <f>+H23/H39</f>
        <v>0.73500527362016899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-695482</v>
      </c>
      <c r="F122" s="29">
        <f>+F23-F39</f>
        <v>-1370229</v>
      </c>
      <c r="G122" s="29">
        <f>+G23-G39</f>
        <v>-4053691</v>
      </c>
      <c r="H122" s="29">
        <f>+H23-H39</f>
        <v>-1597168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2022-09-29T06:34:11Z</dcterms:modified>
</cp:coreProperties>
</file>